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58" i="1"/>
  <c r="F56"/>
  <c r="G62"/>
  <c r="F62"/>
  <c r="F58"/>
  <c r="F57" s="1"/>
  <c r="G46"/>
  <c r="G45" s="1"/>
  <c r="G44" s="1"/>
  <c r="G43" s="1"/>
  <c r="F46"/>
  <c r="F45" s="1"/>
  <c r="F44" s="1"/>
  <c r="F43" s="1"/>
  <c r="F55" l="1"/>
  <c r="F54" s="1"/>
  <c r="G67" l="1"/>
  <c r="F67"/>
  <c r="G66"/>
  <c r="F66"/>
  <c r="G65"/>
  <c r="F65"/>
  <c r="G64"/>
  <c r="F64"/>
  <c r="G57"/>
  <c r="G56" s="1"/>
  <c r="G55" s="1"/>
  <c r="G54" s="1"/>
  <c r="G52"/>
  <c r="F52"/>
  <c r="G51"/>
  <c r="F51"/>
  <c r="G50"/>
  <c r="F50"/>
  <c r="G49"/>
  <c r="F49"/>
  <c r="G48"/>
  <c r="F48"/>
  <c r="G40"/>
  <c r="G39" s="1"/>
  <c r="G38" s="1"/>
  <c r="G37" s="1"/>
  <c r="G36" s="1"/>
  <c r="F40"/>
  <c r="F39" s="1"/>
  <c r="F38" s="1"/>
  <c r="F37" s="1"/>
  <c r="F36" s="1"/>
  <c r="G34"/>
  <c r="F34"/>
  <c r="G33"/>
  <c r="F33"/>
  <c r="G32"/>
  <c r="F32"/>
  <c r="G31"/>
  <c r="F31"/>
  <c r="G29"/>
  <c r="F29"/>
  <c r="G28"/>
  <c r="F28"/>
  <c r="G24"/>
  <c r="G23" s="1"/>
  <c r="G22" s="1"/>
  <c r="G21" s="1"/>
  <c r="F24"/>
  <c r="F23"/>
  <c r="F22" s="1"/>
  <c r="F21" s="1"/>
  <c r="G19"/>
  <c r="F19"/>
  <c r="G18"/>
  <c r="F18"/>
  <c r="G17"/>
  <c r="G16" s="1"/>
  <c r="G15" s="1"/>
  <c r="F17"/>
  <c r="F16"/>
  <c r="F15" l="1"/>
  <c r="F69" s="1"/>
  <c r="G69"/>
</calcChain>
</file>

<file path=xl/sharedStrings.xml><?xml version="1.0" encoding="utf-8"?>
<sst xmlns="http://schemas.openxmlformats.org/spreadsheetml/2006/main" count="212" uniqueCount="73">
  <si>
    <t>Приложение 5</t>
  </si>
  <si>
    <t xml:space="preserve"> «О бюджете Толстинского сельского поселения на 2017 год и плановый период 2018-2019 годы»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</si>
  <si>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</si>
  <si>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Толстинского сельского поселения</t>
  </si>
  <si>
    <t>Варненского муниципального района на 2018 - 2019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</si>
  <si>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</si>
  <si>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</si>
  <si>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</si>
  <si>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</si>
  <si>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</si>
  <si>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</si>
  <si>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</si>
  <si>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</si>
  <si>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</si>
  <si>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</si>
  <si>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</si>
  <si>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</si>
  <si>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</si>
  <si>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</si>
  <si>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</si>
  <si>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</si>
  <si>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</si>
  <si>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</si>
  <si>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</si>
  <si>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</si>
  <si>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</si>
  <si>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</si>
  <si>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</si>
  <si>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</si>
  <si>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</si>
  <si>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</si>
  <si>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</si>
  <si>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</si>
  <si>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</si>
  <si>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</si>
  <si>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</si>
  <si>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</si>
  <si>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</si>
  <si>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</si>
  <si>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</si>
  <si>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</si>
  <si>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</si>
  <si>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</si>
  <si>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</si>
  <si>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</si>
  <si>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</si>
  <si>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</si>
  <si>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</si>
  <si>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</si>
  <si>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</si>
  <si>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</si>
  <si>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</si>
  <si>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</si>
  <si>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</si>
  <si>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</si>
  <si>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</si>
  <si>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НАЦИОНАЛЬНАЯ ЭКОНОМИКА</t>
  </si>
  <si>
    <t>Дорожное хозяйство (дорожный фонд)</t>
  </si>
  <si>
    <t>09</t>
  </si>
  <si>
    <t>Муниципальные программы</t>
  </si>
  <si>
    <t>10 0  70 00000</t>
  </si>
  <si>
    <t>Муниципальная программа "Содержание, ремонт и капитальный ремонт автомобильных дорог общего пользования Варненского муниципального района на 2017 год"</t>
  </si>
  <si>
    <t>10 0  75 60000</t>
  </si>
  <si>
    <t>10 0 70 00000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</si>
  <si>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</si>
  <si>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10 0 76 40000</t>
  </si>
  <si>
    <t>Муниципальная программа "Развития культуры в Варненском муниципальном районе на 2017-2019 годы"</t>
  </si>
  <si>
    <t>10 0 78 10000</t>
  </si>
  <si>
    <t>Культурно досуговые учреждения</t>
  </si>
  <si>
    <t>10 0 78 14100</t>
  </si>
  <si>
    <t>10 0 78 18941</t>
  </si>
  <si>
    <t xml:space="preserve">                                                                                            от  22 декабря 2016 года № 33</t>
  </si>
  <si>
    <t xml:space="preserve">к   решению Совета депутатов Толстинского сельского поселения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</si>
</sst>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workbookViewId="0">
      <selection activeCell="A3" sqref="A3:G3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</cols>
  <sheetData>
    <row r="1" spans="1:7" ht="15.75">
      <c r="A1" s="29" t="s">
        <v>0</v>
      </c>
      <c r="B1" s="28"/>
      <c r="C1" s="28"/>
      <c r="D1" s="28"/>
      <c r="E1" s="28"/>
      <c r="F1" s="28"/>
      <c r="G1" s="28"/>
    </row>
    <row r="2" spans="1:7" ht="15.75">
      <c r="A2" s="29" t="s">
        <v>72</v>
      </c>
      <c r="B2" s="28"/>
      <c r="C2" s="28"/>
      <c r="D2" s="28"/>
      <c r="E2" s="28"/>
      <c r="F2" s="28"/>
      <c r="G2" s="28"/>
    </row>
    <row r="3" spans="1:7" ht="15.75">
      <c r="A3" s="29" t="s">
        <v>1</v>
      </c>
      <c r="B3" s="28"/>
      <c r="C3" s="28"/>
      <c r="D3" s="28"/>
      <c r="E3" s="28"/>
      <c r="F3" s="28"/>
      <c r="G3" s="28"/>
    </row>
    <row r="4" spans="1:7" ht="15.75">
      <c r="A4" s="29" t="s">
        <v>71</v>
      </c>
      <c r="B4" s="28"/>
      <c r="C4" s="28"/>
      <c r="D4" s="28"/>
      <c r="E4" s="28"/>
      <c r="F4" s="28"/>
      <c r="G4" s="28"/>
    </row>
    <row r="5" spans="1:7">
      <c r="A5" s="1"/>
    </row>
    <row r="6" spans="1:7">
      <c r="A6" s="1"/>
    </row>
    <row r="7" spans="1:7" ht="18.75">
      <c r="A7" s="30"/>
      <c r="B7" s="30"/>
      <c r="C7" s="30"/>
      <c r="D7" s="30"/>
      <c r="E7" s="30"/>
      <c r="F7" s="30"/>
    </row>
    <row r="8" spans="1:7" ht="58.5" customHeight="1">
      <c r="A8" s="27" t="s">
        <v>2</v>
      </c>
      <c r="B8" s="27"/>
      <c r="C8" s="27"/>
      <c r="D8" s="27"/>
      <c r="E8" s="27"/>
      <c r="F8" s="27"/>
      <c r="G8" s="28"/>
    </row>
    <row r="9" spans="1:7" ht="18.75">
      <c r="A9" s="30" t="s">
        <v>3</v>
      </c>
      <c r="B9" s="30"/>
      <c r="C9" s="30"/>
      <c r="D9" s="30"/>
      <c r="E9" s="30"/>
      <c r="F9" s="30"/>
      <c r="G9" s="28"/>
    </row>
    <row r="10" spans="1:7" ht="18.75">
      <c r="A10" s="30" t="s">
        <v>4</v>
      </c>
      <c r="B10" s="30"/>
      <c r="C10" s="30"/>
      <c r="D10" s="30"/>
      <c r="E10" s="30"/>
      <c r="F10" s="30"/>
      <c r="G10" s="28"/>
    </row>
    <row r="12" spans="1:7" ht="15.75" thickBot="1">
      <c r="F12" s="2" t="s">
        <v>5</v>
      </c>
    </row>
    <row r="13" spans="1:7">
      <c r="A13" s="31" t="s">
        <v>6</v>
      </c>
      <c r="B13" s="31" t="s">
        <v>7</v>
      </c>
      <c r="C13" s="31" t="s">
        <v>8</v>
      </c>
      <c r="D13" s="31" t="s">
        <v>9</v>
      </c>
      <c r="E13" s="31" t="s">
        <v>10</v>
      </c>
      <c r="F13" s="31" t="s">
        <v>11</v>
      </c>
      <c r="G13" s="31" t="s">
        <v>12</v>
      </c>
    </row>
    <row r="14" spans="1:7" ht="15.75" thickBot="1">
      <c r="A14" s="32"/>
      <c r="B14" s="32"/>
      <c r="C14" s="32"/>
      <c r="D14" s="32"/>
      <c r="E14" s="32"/>
      <c r="F14" s="32"/>
      <c r="G14" s="32"/>
    </row>
    <row r="15" spans="1:7" ht="16.5" thickBot="1">
      <c r="A15" s="3" t="s">
        <v>13</v>
      </c>
      <c r="B15" s="4" t="s">
        <v>14</v>
      </c>
      <c r="C15" s="4" t="s">
        <v>15</v>
      </c>
      <c r="D15" s="5"/>
      <c r="E15" s="5"/>
      <c r="F15" s="6">
        <f>SUM(F16+F21+F31)</f>
        <v>767.02</v>
      </c>
      <c r="G15" s="6">
        <f>SUM(G16+G21+G31)</f>
        <v>767.02</v>
      </c>
    </row>
    <row r="16" spans="1:7" ht="48" thickBot="1">
      <c r="A16" s="3" t="s">
        <v>16</v>
      </c>
      <c r="B16" s="4" t="s">
        <v>14</v>
      </c>
      <c r="C16" s="4" t="s">
        <v>17</v>
      </c>
      <c r="D16" s="5"/>
      <c r="E16" s="5"/>
      <c r="F16" s="6">
        <f t="shared" ref="F16:G19" si="0">SUM(F17)</f>
        <v>131.1</v>
      </c>
      <c r="G16" s="6">
        <f t="shared" si="0"/>
        <v>131.1</v>
      </c>
    </row>
    <row r="17" spans="1:7" ht="16.5" thickBot="1">
      <c r="A17" s="7" t="s">
        <v>18</v>
      </c>
      <c r="B17" s="8" t="s">
        <v>14</v>
      </c>
      <c r="C17" s="8" t="s">
        <v>17</v>
      </c>
      <c r="D17" s="21" t="s">
        <v>19</v>
      </c>
      <c r="E17" s="9"/>
      <c r="F17" s="10">
        <f t="shared" si="0"/>
        <v>131.1</v>
      </c>
      <c r="G17" s="10">
        <f t="shared" si="0"/>
        <v>131.1</v>
      </c>
    </row>
    <row r="18" spans="1:7" ht="16.5" thickBot="1">
      <c r="A18" s="7" t="s">
        <v>20</v>
      </c>
      <c r="B18" s="8" t="s">
        <v>14</v>
      </c>
      <c r="C18" s="8" t="s">
        <v>17</v>
      </c>
      <c r="D18" s="22" t="s">
        <v>21</v>
      </c>
      <c r="E18" s="11"/>
      <c r="F18" s="10">
        <f t="shared" si="0"/>
        <v>131.1</v>
      </c>
      <c r="G18" s="10">
        <f t="shared" si="0"/>
        <v>131.1</v>
      </c>
    </row>
    <row r="19" spans="1:7" ht="17.25" thickBot="1">
      <c r="A19" s="12" t="s">
        <v>22</v>
      </c>
      <c r="B19" s="8" t="s">
        <v>14</v>
      </c>
      <c r="C19" s="8" t="s">
        <v>17</v>
      </c>
      <c r="D19" s="23" t="s">
        <v>23</v>
      </c>
      <c r="E19" s="11"/>
      <c r="F19" s="10">
        <f t="shared" si="0"/>
        <v>131.1</v>
      </c>
      <c r="G19" s="10">
        <f t="shared" si="0"/>
        <v>131.1</v>
      </c>
    </row>
    <row r="20" spans="1:7" ht="79.5" thickBot="1">
      <c r="A20" s="13" t="s">
        <v>24</v>
      </c>
      <c r="B20" s="14" t="s">
        <v>14</v>
      </c>
      <c r="C20" s="14" t="s">
        <v>17</v>
      </c>
      <c r="D20" s="23" t="s">
        <v>23</v>
      </c>
      <c r="E20" s="15">
        <v>100</v>
      </c>
      <c r="F20" s="16">
        <v>131.1</v>
      </c>
      <c r="G20" s="16">
        <v>131.1</v>
      </c>
    </row>
    <row r="21" spans="1:7" ht="63.75" thickBot="1">
      <c r="A21" s="3" t="s">
        <v>25</v>
      </c>
      <c r="B21" s="4" t="s">
        <v>14</v>
      </c>
      <c r="C21" s="4" t="s">
        <v>26</v>
      </c>
      <c r="D21" s="24"/>
      <c r="E21" s="5"/>
      <c r="F21" s="6">
        <f>SUM(F22)</f>
        <v>465.12</v>
      </c>
      <c r="G21" s="6">
        <f>SUM(G22)</f>
        <v>465.12</v>
      </c>
    </row>
    <row r="22" spans="1:7" ht="16.5" thickBot="1">
      <c r="A22" s="7" t="s">
        <v>18</v>
      </c>
      <c r="B22" s="8" t="s">
        <v>14</v>
      </c>
      <c r="C22" s="8" t="s">
        <v>26</v>
      </c>
      <c r="D22" s="21" t="s">
        <v>19</v>
      </c>
      <c r="E22" s="9"/>
      <c r="F22" s="10">
        <f>SUM(F23+F28)</f>
        <v>465.12</v>
      </c>
      <c r="G22" s="10">
        <f>SUM(G23+G28)</f>
        <v>465.12</v>
      </c>
    </row>
    <row r="23" spans="1:7" ht="16.5" thickBot="1">
      <c r="A23" s="7" t="s">
        <v>20</v>
      </c>
      <c r="B23" s="8" t="s">
        <v>14</v>
      </c>
      <c r="C23" s="8" t="s">
        <v>26</v>
      </c>
      <c r="D23" s="22" t="s">
        <v>21</v>
      </c>
      <c r="E23" s="11"/>
      <c r="F23" s="10">
        <f>SUM(F24)</f>
        <v>460.12</v>
      </c>
      <c r="G23" s="10">
        <f>SUM(G24)</f>
        <v>460.12</v>
      </c>
    </row>
    <row r="24" spans="1:7" ht="16.5" thickBot="1">
      <c r="A24" s="7" t="s">
        <v>27</v>
      </c>
      <c r="B24" s="8" t="s">
        <v>14</v>
      </c>
      <c r="C24" s="8" t="s">
        <v>26</v>
      </c>
      <c r="D24" s="23" t="s">
        <v>28</v>
      </c>
      <c r="E24" s="11"/>
      <c r="F24" s="10">
        <f>SUM(F25:F26:F27)</f>
        <v>460.12</v>
      </c>
      <c r="G24" s="10">
        <f>SUM(G25:G26:G27)</f>
        <v>460.12</v>
      </c>
    </row>
    <row r="25" spans="1:7" ht="79.5" thickBot="1">
      <c r="A25" s="13" t="s">
        <v>24</v>
      </c>
      <c r="B25" s="14" t="s">
        <v>14</v>
      </c>
      <c r="C25" s="14" t="s">
        <v>26</v>
      </c>
      <c r="D25" s="23" t="s">
        <v>28</v>
      </c>
      <c r="E25" s="15">
        <v>100</v>
      </c>
      <c r="F25" s="16">
        <v>195.8</v>
      </c>
      <c r="G25" s="16">
        <v>195.8</v>
      </c>
    </row>
    <row r="26" spans="1:7" ht="32.25" thickBot="1">
      <c r="A26" s="13" t="s">
        <v>29</v>
      </c>
      <c r="B26" s="14" t="s">
        <v>14</v>
      </c>
      <c r="C26" s="14" t="s">
        <v>26</v>
      </c>
      <c r="D26" s="23" t="s">
        <v>28</v>
      </c>
      <c r="E26" s="15">
        <v>200</v>
      </c>
      <c r="F26" s="16">
        <v>261.32</v>
      </c>
      <c r="G26" s="16">
        <v>261.32</v>
      </c>
    </row>
    <row r="27" spans="1:7" ht="16.5" thickBot="1">
      <c r="A27" s="13" t="s">
        <v>30</v>
      </c>
      <c r="B27" s="14" t="s">
        <v>14</v>
      </c>
      <c r="C27" s="14" t="s">
        <v>26</v>
      </c>
      <c r="D27" s="23" t="s">
        <v>28</v>
      </c>
      <c r="E27" s="15">
        <v>800</v>
      </c>
      <c r="F27" s="16">
        <v>3</v>
      </c>
      <c r="G27" s="16">
        <v>3</v>
      </c>
    </row>
    <row r="28" spans="1:7" ht="32.25" thickBot="1">
      <c r="A28" s="7" t="s">
        <v>31</v>
      </c>
      <c r="B28" s="8" t="s">
        <v>14</v>
      </c>
      <c r="C28" s="8" t="s">
        <v>26</v>
      </c>
      <c r="D28" s="11" t="s">
        <v>32</v>
      </c>
      <c r="E28" s="11"/>
      <c r="F28" s="10">
        <f>SUM(F29)</f>
        <v>5</v>
      </c>
      <c r="G28" s="10">
        <f>SUM(G29)</f>
        <v>5</v>
      </c>
    </row>
    <row r="29" spans="1:7" ht="32.25" thickBot="1">
      <c r="A29" s="7" t="s">
        <v>33</v>
      </c>
      <c r="B29" s="8" t="s">
        <v>14</v>
      </c>
      <c r="C29" s="8" t="s">
        <v>26</v>
      </c>
      <c r="D29" s="11" t="s">
        <v>34</v>
      </c>
      <c r="E29" s="11"/>
      <c r="F29" s="10">
        <f>SUM(F30)</f>
        <v>5</v>
      </c>
      <c r="G29" s="10">
        <f>SUM(G30)</f>
        <v>5</v>
      </c>
    </row>
    <row r="30" spans="1:7" ht="16.5" thickBot="1">
      <c r="A30" s="13" t="s">
        <v>30</v>
      </c>
      <c r="B30" s="14" t="s">
        <v>14</v>
      </c>
      <c r="C30" s="14" t="s">
        <v>26</v>
      </c>
      <c r="D30" s="11" t="s">
        <v>34</v>
      </c>
      <c r="E30" s="15">
        <v>800</v>
      </c>
      <c r="F30" s="16">
        <v>5</v>
      </c>
      <c r="G30" s="16">
        <v>5</v>
      </c>
    </row>
    <row r="31" spans="1:7" ht="48" thickBot="1">
      <c r="A31" s="3" t="s">
        <v>35</v>
      </c>
      <c r="B31" s="4" t="s">
        <v>14</v>
      </c>
      <c r="C31" s="4" t="s">
        <v>36</v>
      </c>
      <c r="D31" s="5"/>
      <c r="E31" s="5"/>
      <c r="F31" s="6">
        <f t="shared" ref="F31:G34" si="1">SUM(F32)</f>
        <v>170.8</v>
      </c>
      <c r="G31" s="6">
        <f t="shared" si="1"/>
        <v>170.8</v>
      </c>
    </row>
    <row r="32" spans="1:7" ht="16.5" thickBot="1">
      <c r="A32" s="7" t="s">
        <v>18</v>
      </c>
      <c r="B32" s="8" t="s">
        <v>14</v>
      </c>
      <c r="C32" s="8" t="s">
        <v>36</v>
      </c>
      <c r="D32" s="21" t="s">
        <v>19</v>
      </c>
      <c r="E32" s="9"/>
      <c r="F32" s="10">
        <f t="shared" si="1"/>
        <v>170.8</v>
      </c>
      <c r="G32" s="10">
        <f t="shared" si="1"/>
        <v>170.8</v>
      </c>
    </row>
    <row r="33" spans="1:7" ht="16.5" thickBot="1">
      <c r="A33" s="7" t="s">
        <v>20</v>
      </c>
      <c r="B33" s="8" t="s">
        <v>14</v>
      </c>
      <c r="C33" s="8" t="s">
        <v>36</v>
      </c>
      <c r="D33" s="22" t="s">
        <v>21</v>
      </c>
      <c r="E33" s="11"/>
      <c r="F33" s="10">
        <f t="shared" si="1"/>
        <v>170.8</v>
      </c>
      <c r="G33" s="10">
        <f t="shared" si="1"/>
        <v>170.8</v>
      </c>
    </row>
    <row r="34" spans="1:7" ht="16.5" thickBot="1">
      <c r="A34" s="7" t="s">
        <v>27</v>
      </c>
      <c r="B34" s="8" t="s">
        <v>14</v>
      </c>
      <c r="C34" s="8" t="s">
        <v>36</v>
      </c>
      <c r="D34" s="23" t="s">
        <v>28</v>
      </c>
      <c r="E34" s="11"/>
      <c r="F34" s="10">
        <f t="shared" si="1"/>
        <v>170.8</v>
      </c>
      <c r="G34" s="10">
        <f t="shared" si="1"/>
        <v>170.8</v>
      </c>
    </row>
    <row r="35" spans="1:7" ht="79.5" thickBot="1">
      <c r="A35" s="13" t="s">
        <v>24</v>
      </c>
      <c r="B35" s="14" t="s">
        <v>14</v>
      </c>
      <c r="C35" s="14" t="s">
        <v>36</v>
      </c>
      <c r="D35" s="23" t="s">
        <v>28</v>
      </c>
      <c r="E35" s="15">
        <v>100</v>
      </c>
      <c r="F35" s="16">
        <v>170.8</v>
      </c>
      <c r="G35" s="16">
        <v>170.8</v>
      </c>
    </row>
    <row r="36" spans="1:7" ht="16.5" thickBot="1">
      <c r="A36" s="3" t="s">
        <v>37</v>
      </c>
      <c r="B36" s="4" t="s">
        <v>17</v>
      </c>
      <c r="C36" s="4" t="s">
        <v>15</v>
      </c>
      <c r="D36" s="5"/>
      <c r="E36" s="5"/>
      <c r="F36" s="6">
        <f t="shared" ref="F36:G39" si="2">SUM(F37)</f>
        <v>96.6</v>
      </c>
      <c r="G36" s="6">
        <f t="shared" si="2"/>
        <v>96.6</v>
      </c>
    </row>
    <row r="37" spans="1:7" ht="16.5" thickBot="1">
      <c r="A37" s="3" t="s">
        <v>38</v>
      </c>
      <c r="B37" s="4" t="s">
        <v>17</v>
      </c>
      <c r="C37" s="4" t="s">
        <v>39</v>
      </c>
      <c r="D37" s="5"/>
      <c r="E37" s="5"/>
      <c r="F37" s="6">
        <f t="shared" si="2"/>
        <v>96.6</v>
      </c>
      <c r="G37" s="6">
        <f t="shared" si="2"/>
        <v>96.6</v>
      </c>
    </row>
    <row r="38" spans="1:7" ht="16.5" thickBot="1">
      <c r="A38" s="7" t="s">
        <v>18</v>
      </c>
      <c r="B38" s="8" t="s">
        <v>17</v>
      </c>
      <c r="C38" s="8" t="s">
        <v>39</v>
      </c>
      <c r="D38" s="11" t="s">
        <v>19</v>
      </c>
      <c r="E38" s="11"/>
      <c r="F38" s="10">
        <f t="shared" si="2"/>
        <v>96.6</v>
      </c>
      <c r="G38" s="10">
        <f t="shared" si="2"/>
        <v>96.6</v>
      </c>
    </row>
    <row r="39" spans="1:7" ht="79.5" thickBot="1">
      <c r="A39" s="7" t="s">
        <v>40</v>
      </c>
      <c r="B39" s="8" t="s">
        <v>17</v>
      </c>
      <c r="C39" s="8" t="s">
        <v>39</v>
      </c>
      <c r="D39" s="23" t="s">
        <v>41</v>
      </c>
      <c r="E39" s="11"/>
      <c r="F39" s="10">
        <f t="shared" si="2"/>
        <v>96.6</v>
      </c>
      <c r="G39" s="10">
        <f t="shared" si="2"/>
        <v>96.6</v>
      </c>
    </row>
    <row r="40" spans="1:7" ht="48" thickBot="1">
      <c r="A40" s="7" t="s">
        <v>42</v>
      </c>
      <c r="B40" s="8" t="s">
        <v>17</v>
      </c>
      <c r="C40" s="8" t="s">
        <v>39</v>
      </c>
      <c r="D40" s="23" t="s">
        <v>43</v>
      </c>
      <c r="E40" s="11"/>
      <c r="F40" s="10">
        <f>SUM(F41:F42)</f>
        <v>96.6</v>
      </c>
      <c r="G40" s="10">
        <f>SUM(G41:G42)</f>
        <v>96.6</v>
      </c>
    </row>
    <row r="41" spans="1:7" ht="79.5" thickBot="1">
      <c r="A41" s="13" t="s">
        <v>24</v>
      </c>
      <c r="B41" s="14" t="s">
        <v>17</v>
      </c>
      <c r="C41" s="14" t="s">
        <v>39</v>
      </c>
      <c r="D41" s="23" t="s">
        <v>43</v>
      </c>
      <c r="E41" s="15">
        <v>100</v>
      </c>
      <c r="F41" s="16">
        <v>94.6</v>
      </c>
      <c r="G41" s="16">
        <v>94.6</v>
      </c>
    </row>
    <row r="42" spans="1:7" ht="32.25" thickBot="1">
      <c r="A42" s="13" t="s">
        <v>29</v>
      </c>
      <c r="B42" s="14" t="s">
        <v>17</v>
      </c>
      <c r="C42" s="14" t="s">
        <v>39</v>
      </c>
      <c r="D42" s="23" t="s">
        <v>43</v>
      </c>
      <c r="E42" s="15">
        <v>200</v>
      </c>
      <c r="F42" s="16">
        <v>2</v>
      </c>
      <c r="G42" s="16">
        <v>2</v>
      </c>
    </row>
    <row r="43" spans="1:7" ht="17.25" thickBot="1">
      <c r="A43" s="3" t="s">
        <v>56</v>
      </c>
      <c r="B43" s="4" t="s">
        <v>26</v>
      </c>
      <c r="C43" s="4"/>
      <c r="D43" s="25"/>
      <c r="E43" s="5"/>
      <c r="F43" s="16">
        <f t="shared" ref="F43:G46" si="3">F44</f>
        <v>517.70000000000005</v>
      </c>
      <c r="G43" s="16">
        <f t="shared" si="3"/>
        <v>566.6</v>
      </c>
    </row>
    <row r="44" spans="1:7" ht="16.5" thickBot="1">
      <c r="A44" s="3" t="s">
        <v>57</v>
      </c>
      <c r="B44" s="4" t="s">
        <v>26</v>
      </c>
      <c r="C44" s="4" t="s">
        <v>58</v>
      </c>
      <c r="D44" s="26"/>
      <c r="E44" s="5"/>
      <c r="F44" s="16">
        <f t="shared" si="3"/>
        <v>517.70000000000005</v>
      </c>
      <c r="G44" s="16">
        <f t="shared" si="3"/>
        <v>566.6</v>
      </c>
    </row>
    <row r="45" spans="1:7" ht="16.5" thickBot="1">
      <c r="A45" s="7" t="s">
        <v>59</v>
      </c>
      <c r="B45" s="8" t="s">
        <v>26</v>
      </c>
      <c r="C45" s="8" t="s">
        <v>58</v>
      </c>
      <c r="D45" s="23" t="s">
        <v>60</v>
      </c>
      <c r="E45" s="11"/>
      <c r="F45" s="16">
        <f t="shared" si="3"/>
        <v>517.70000000000005</v>
      </c>
      <c r="G45" s="16">
        <f t="shared" si="3"/>
        <v>566.6</v>
      </c>
    </row>
    <row r="46" spans="1:7" ht="63.75" thickBot="1">
      <c r="A46" s="7" t="s">
        <v>61</v>
      </c>
      <c r="B46" s="8" t="s">
        <v>26</v>
      </c>
      <c r="C46" s="8" t="s">
        <v>58</v>
      </c>
      <c r="D46" s="23" t="s">
        <v>62</v>
      </c>
      <c r="E46" s="11"/>
      <c r="F46" s="16">
        <f t="shared" si="3"/>
        <v>517.70000000000005</v>
      </c>
      <c r="G46" s="16">
        <f t="shared" si="3"/>
        <v>566.6</v>
      </c>
    </row>
    <row r="47" spans="1:7" ht="32.25" thickBot="1">
      <c r="A47" s="13" t="s">
        <v>29</v>
      </c>
      <c r="B47" s="14" t="s">
        <v>26</v>
      </c>
      <c r="C47" s="14" t="s">
        <v>58</v>
      </c>
      <c r="D47" s="23" t="s">
        <v>62</v>
      </c>
      <c r="E47" s="15">
        <v>200</v>
      </c>
      <c r="F47" s="16">
        <v>517.70000000000005</v>
      </c>
      <c r="G47" s="16">
        <v>566.6</v>
      </c>
    </row>
    <row r="48" spans="1:7" ht="16.5" thickBot="1">
      <c r="A48" s="3" t="s">
        <v>44</v>
      </c>
      <c r="B48" s="4" t="s">
        <v>45</v>
      </c>
      <c r="C48" s="4" t="s">
        <v>15</v>
      </c>
      <c r="D48" s="5"/>
      <c r="E48" s="5"/>
      <c r="F48" s="6">
        <f t="shared" ref="F48:G52" si="4">SUM(F49)</f>
        <v>96.8</v>
      </c>
      <c r="G48" s="6">
        <f t="shared" si="4"/>
        <v>96.8</v>
      </c>
    </row>
    <row r="49" spans="1:7" ht="16.5" thickBot="1">
      <c r="A49" s="3" t="s">
        <v>46</v>
      </c>
      <c r="B49" s="4" t="s">
        <v>45</v>
      </c>
      <c r="C49" s="4" t="s">
        <v>39</v>
      </c>
      <c r="D49" s="5"/>
      <c r="E49" s="5"/>
      <c r="F49" s="6">
        <f t="shared" si="4"/>
        <v>96.8</v>
      </c>
      <c r="G49" s="6">
        <f t="shared" si="4"/>
        <v>96.8</v>
      </c>
    </row>
    <row r="50" spans="1:7" ht="16.5" thickBot="1">
      <c r="A50" s="7" t="s">
        <v>18</v>
      </c>
      <c r="B50" s="8" t="s">
        <v>45</v>
      </c>
      <c r="C50" s="8" t="s">
        <v>39</v>
      </c>
      <c r="D50" s="11" t="s">
        <v>19</v>
      </c>
      <c r="E50" s="5"/>
      <c r="F50" s="10">
        <f t="shared" si="4"/>
        <v>96.8</v>
      </c>
      <c r="G50" s="10">
        <f t="shared" si="4"/>
        <v>96.8</v>
      </c>
    </row>
    <row r="51" spans="1:7" ht="16.5" thickBot="1">
      <c r="A51" s="7" t="s">
        <v>46</v>
      </c>
      <c r="B51" s="8" t="s">
        <v>45</v>
      </c>
      <c r="C51" s="8" t="s">
        <v>39</v>
      </c>
      <c r="D51" s="11" t="s">
        <v>47</v>
      </c>
      <c r="E51" s="11"/>
      <c r="F51" s="10">
        <f t="shared" si="4"/>
        <v>96.8</v>
      </c>
      <c r="G51" s="10">
        <f t="shared" si="4"/>
        <v>96.8</v>
      </c>
    </row>
    <row r="52" spans="1:7" ht="16.5" thickBot="1">
      <c r="A52" s="7" t="s">
        <v>48</v>
      </c>
      <c r="B52" s="8" t="s">
        <v>45</v>
      </c>
      <c r="C52" s="8" t="s">
        <v>39</v>
      </c>
      <c r="D52" s="11" t="s">
        <v>49</v>
      </c>
      <c r="E52" s="11"/>
      <c r="F52" s="10">
        <f t="shared" si="4"/>
        <v>96.8</v>
      </c>
      <c r="G52" s="10">
        <f t="shared" si="4"/>
        <v>96.8</v>
      </c>
    </row>
    <row r="53" spans="1:7" ht="32.25" thickBot="1">
      <c r="A53" s="13" t="s">
        <v>29</v>
      </c>
      <c r="B53" s="14" t="s">
        <v>45</v>
      </c>
      <c r="C53" s="14" t="s">
        <v>39</v>
      </c>
      <c r="D53" s="11" t="s">
        <v>49</v>
      </c>
      <c r="E53" s="15">
        <v>200</v>
      </c>
      <c r="F53" s="16">
        <v>96.8</v>
      </c>
      <c r="G53" s="16">
        <v>96.8</v>
      </c>
    </row>
    <row r="54" spans="1:7" ht="16.5" thickBot="1">
      <c r="A54" s="3" t="s">
        <v>50</v>
      </c>
      <c r="B54" s="4" t="s">
        <v>51</v>
      </c>
      <c r="C54" s="4" t="s">
        <v>15</v>
      </c>
      <c r="D54" s="5"/>
      <c r="E54" s="5"/>
      <c r="F54" s="6">
        <f t="shared" ref="F54:G57" si="5">SUM(F55)</f>
        <v>564.90000000000009</v>
      </c>
      <c r="G54" s="6">
        <f t="shared" si="5"/>
        <v>569.81999999999994</v>
      </c>
    </row>
    <row r="55" spans="1:7" ht="16.5" thickBot="1">
      <c r="A55" s="3" t="s">
        <v>52</v>
      </c>
      <c r="B55" s="4" t="s">
        <v>51</v>
      </c>
      <c r="C55" s="4" t="s">
        <v>14</v>
      </c>
      <c r="D55" s="5"/>
      <c r="E55" s="5"/>
      <c r="F55" s="6">
        <f t="shared" si="5"/>
        <v>564.90000000000009</v>
      </c>
      <c r="G55" s="6">
        <f t="shared" si="5"/>
        <v>569.81999999999994</v>
      </c>
    </row>
    <row r="56" spans="1:7" ht="16.5" thickBot="1">
      <c r="A56" s="3" t="s">
        <v>59</v>
      </c>
      <c r="B56" s="4" t="s">
        <v>51</v>
      </c>
      <c r="C56" s="4" t="s">
        <v>14</v>
      </c>
      <c r="D56" s="26" t="s">
        <v>60</v>
      </c>
      <c r="E56" s="5"/>
      <c r="F56" s="6">
        <f>SUM(F57+F62)</f>
        <v>564.90000000000009</v>
      </c>
      <c r="G56" s="6">
        <f>SUM(G57+G63)</f>
        <v>569.81999999999994</v>
      </c>
    </row>
    <row r="57" spans="1:7" ht="48" thickBot="1">
      <c r="A57" s="3" t="s">
        <v>66</v>
      </c>
      <c r="B57" s="4" t="s">
        <v>51</v>
      </c>
      <c r="C57" s="4" t="s">
        <v>14</v>
      </c>
      <c r="D57" s="5" t="s">
        <v>67</v>
      </c>
      <c r="E57" s="5"/>
      <c r="F57" s="10">
        <f t="shared" si="5"/>
        <v>549.90000000000009</v>
      </c>
      <c r="G57" s="10">
        <f t="shared" si="5"/>
        <v>554.81999999999994</v>
      </c>
    </row>
    <row r="58" spans="1:7" ht="16.5" thickBot="1">
      <c r="A58" s="7" t="s">
        <v>68</v>
      </c>
      <c r="B58" s="8" t="s">
        <v>51</v>
      </c>
      <c r="C58" s="8" t="s">
        <v>14</v>
      </c>
      <c r="D58" s="11" t="s">
        <v>69</v>
      </c>
      <c r="E58" s="11"/>
      <c r="F58" s="10">
        <f>F59+F60+F61</f>
        <v>549.90000000000009</v>
      </c>
      <c r="G58" s="10">
        <f>G59+G60+G61</f>
        <v>554.81999999999994</v>
      </c>
    </row>
    <row r="59" spans="1:7" ht="79.5" thickBot="1">
      <c r="A59" s="13" t="s">
        <v>24</v>
      </c>
      <c r="B59" s="8" t="s">
        <v>51</v>
      </c>
      <c r="C59" s="8" t="s">
        <v>14</v>
      </c>
      <c r="D59" s="11" t="s">
        <v>69</v>
      </c>
      <c r="E59" s="11">
        <v>100</v>
      </c>
      <c r="F59" s="10">
        <v>414.6</v>
      </c>
      <c r="G59" s="10">
        <v>419.52</v>
      </c>
    </row>
    <row r="60" spans="1:7" ht="32.25" thickBot="1">
      <c r="A60" s="13" t="s">
        <v>29</v>
      </c>
      <c r="B60" s="8" t="s">
        <v>51</v>
      </c>
      <c r="C60" s="8" t="s">
        <v>14</v>
      </c>
      <c r="D60" s="11" t="s">
        <v>69</v>
      </c>
      <c r="E60" s="11">
        <v>200</v>
      </c>
      <c r="F60" s="16">
        <v>133.30000000000001</v>
      </c>
      <c r="G60" s="16">
        <v>133.30000000000001</v>
      </c>
    </row>
    <row r="61" spans="1:7" ht="16.5" thickBot="1">
      <c r="A61" s="13" t="s">
        <v>30</v>
      </c>
      <c r="B61" s="8" t="s">
        <v>51</v>
      </c>
      <c r="C61" s="8" t="s">
        <v>14</v>
      </c>
      <c r="D61" s="11" t="s">
        <v>69</v>
      </c>
      <c r="E61" s="11">
        <v>800</v>
      </c>
      <c r="F61" s="16">
        <v>2</v>
      </c>
      <c r="G61" s="16">
        <v>2</v>
      </c>
    </row>
    <row r="62" spans="1:7" ht="32.25" thickBot="1">
      <c r="A62" s="7" t="s">
        <v>31</v>
      </c>
      <c r="B62" s="8" t="s">
        <v>51</v>
      </c>
      <c r="C62" s="8" t="s">
        <v>14</v>
      </c>
      <c r="D62" s="11" t="s">
        <v>70</v>
      </c>
      <c r="E62" s="11"/>
      <c r="F62" s="16">
        <f>F63</f>
        <v>15</v>
      </c>
      <c r="G62" s="16">
        <f>G63</f>
        <v>15</v>
      </c>
    </row>
    <row r="63" spans="1:7" ht="16.5" thickBot="1">
      <c r="A63" s="13" t="s">
        <v>30</v>
      </c>
      <c r="B63" s="8" t="s">
        <v>51</v>
      </c>
      <c r="C63" s="8" t="s">
        <v>14</v>
      </c>
      <c r="D63" s="11" t="s">
        <v>70</v>
      </c>
      <c r="E63" s="11">
        <v>800</v>
      </c>
      <c r="F63" s="16">
        <v>15</v>
      </c>
      <c r="G63" s="16">
        <v>15</v>
      </c>
    </row>
    <row r="64" spans="1:7" ht="16.5" thickBot="1">
      <c r="A64" s="3" t="s">
        <v>53</v>
      </c>
      <c r="B64" s="4">
        <v>11</v>
      </c>
      <c r="C64" s="4" t="s">
        <v>15</v>
      </c>
      <c r="D64" s="5"/>
      <c r="E64" s="5"/>
      <c r="F64" s="6">
        <f t="shared" ref="F64:G67" si="6">SUM(F65)</f>
        <v>12</v>
      </c>
      <c r="G64" s="6">
        <f t="shared" si="6"/>
        <v>12</v>
      </c>
    </row>
    <row r="65" spans="1:7" ht="16.5" thickBot="1">
      <c r="A65" s="3" t="s">
        <v>54</v>
      </c>
      <c r="B65" s="4">
        <v>11</v>
      </c>
      <c r="C65" s="4" t="s">
        <v>14</v>
      </c>
      <c r="D65" s="5"/>
      <c r="E65" s="5"/>
      <c r="F65" s="6">
        <f t="shared" si="6"/>
        <v>12</v>
      </c>
      <c r="G65" s="6">
        <f t="shared" si="6"/>
        <v>12</v>
      </c>
    </row>
    <row r="66" spans="1:7" ht="16.5" thickBot="1">
      <c r="A66" s="3" t="s">
        <v>59</v>
      </c>
      <c r="B66" s="4">
        <v>11</v>
      </c>
      <c r="C66" s="4" t="s">
        <v>14</v>
      </c>
      <c r="D66" s="5" t="s">
        <v>63</v>
      </c>
      <c r="E66" s="11"/>
      <c r="F66" s="6">
        <f t="shared" si="6"/>
        <v>12</v>
      </c>
      <c r="G66" s="6">
        <f t="shared" si="6"/>
        <v>12</v>
      </c>
    </row>
    <row r="67" spans="1:7" ht="48" thickBot="1">
      <c r="A67" s="7" t="s">
        <v>64</v>
      </c>
      <c r="B67" s="8">
        <v>11</v>
      </c>
      <c r="C67" s="8" t="s">
        <v>14</v>
      </c>
      <c r="D67" s="11" t="s">
        <v>65</v>
      </c>
      <c r="E67" s="11"/>
      <c r="F67" s="6">
        <f t="shared" si="6"/>
        <v>12</v>
      </c>
      <c r="G67" s="6">
        <f t="shared" si="6"/>
        <v>12</v>
      </c>
    </row>
    <row r="68" spans="1:7" ht="32.25" thickBot="1">
      <c r="A68" s="13" t="s">
        <v>29</v>
      </c>
      <c r="B68" s="14">
        <v>11</v>
      </c>
      <c r="C68" s="14" t="s">
        <v>14</v>
      </c>
      <c r="D68" s="11" t="s">
        <v>65</v>
      </c>
      <c r="E68" s="15">
        <v>200</v>
      </c>
      <c r="F68" s="16">
        <v>12</v>
      </c>
      <c r="G68" s="16">
        <v>12</v>
      </c>
    </row>
    <row r="69" spans="1:7" ht="16.5" thickBot="1">
      <c r="A69" s="17" t="s">
        <v>55</v>
      </c>
      <c r="B69" s="18"/>
      <c r="C69" s="18"/>
      <c r="D69" s="19"/>
      <c r="E69" s="19"/>
      <c r="F69" s="20">
        <f>SUM(F15+F36+F48+F54+F64+F43)</f>
        <v>2055.0200000000004</v>
      </c>
      <c r="G69" s="20">
        <f>SUM(G15+G36+G48+G54+G64+G43)</f>
        <v>2108.8399999999997</v>
      </c>
    </row>
    <row r="70" spans="1:7">
      <c r="A70" s="1"/>
    </row>
  </sheetData>
  <mergeCells count="15">
    <mergeCell ref="A9:G9"/>
    <mergeCell ref="A10:G10"/>
    <mergeCell ref="A13:A14"/>
    <mergeCell ref="B13:B14"/>
    <mergeCell ref="C13:C14"/>
    <mergeCell ref="D13:D14"/>
    <mergeCell ref="E13:E14"/>
    <mergeCell ref="F13:F14"/>
    <mergeCell ref="G13:G14"/>
    <mergeCell ref="A8:G8"/>
    <mergeCell ref="A1:G1"/>
    <mergeCell ref="A2:G2"/>
    <mergeCell ref="A3:G3"/>
    <mergeCell ref="A4:G4"/>
    <mergeCell ref="A7:F7"/>
  </mergeCells>
  <pageMargins left="0.31496062992125984" right="0.19685039370078741" top="0.23622047244094491" bottom="0.19685039370078741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UserPC2</cp:lastModifiedBy>
  <cp:lastPrinted>2016-12-26T10:40:32Z</cp:lastPrinted>
  <dcterms:created xsi:type="dcterms:W3CDTF">2016-12-06T05:38:46Z</dcterms:created>
  <dcterms:modified xsi:type="dcterms:W3CDTF">2016-12-26T10:40:35Z</dcterms:modified>
</cp:coreProperties>
</file>